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E0FFE3BE-6833-4121-AA40-F010DBA40FFF}"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<sst xmlns="http://schemas.openxmlformats.org/spreadsheetml/2006/main" count="577" uniqueCount="396">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</sst>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26" activePane="bottomLeft" state="frozen"/>
      <selection pane="bottomLeft" activeCell="S53" sqref="S53"/>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26.342999999999996</v>
      </c>
      <c r="D9" s="92">
        <v>26.342999999999996</v>
      </c>
      <c r="E9" s="92">
        <v>0.90000000000000024</v>
      </c>
      <c r="F9" s="92"/>
      <c r="G9" s="93">
        <v>31.900000000000002</v>
      </c>
      <c r="H9" s="93"/>
      <c r="I9" s="93">
        <v>2.3708700000000002E-5</v>
      </c>
      <c r="J9" s="94">
        <v>8.403416999999999E-4</v>
      </c>
      <c r="K9" s="53"/>
    </row>
    <row r="10" spans="1:12">
      <c r="A10" s="53" t="s">
        <v>309</v>
      </c>
      <c r="B10" s="77" t="s">
        <v>354</v>
      </c>
      <c r="C10" s="92">
        <v>62.207000000000001</v>
      </c>
      <c r="D10" s="92">
        <v>62.207000000000001</v>
      </c>
      <c r="E10" s="92">
        <v>978.77457520857774</v>
      </c>
      <c r="F10" s="92">
        <v>0</v>
      </c>
      <c r="G10" s="93">
        <v>7.8864597231822779</v>
      </c>
      <c r="H10" s="93">
        <v>0</v>
      </c>
      <c r="I10" s="93">
        <v>6.0886630000000004E-2</v>
      </c>
      <c r="J10" s="94">
        <v>4.90593E-4</v>
      </c>
      <c r="K10" s="53"/>
    </row>
    <row r="11" spans="1:12">
      <c r="A11" s="53" t="s">
        <v>309</v>
      </c>
      <c r="B11" s="77" t="s">
        <v>355</v>
      </c>
      <c r="C11" s="92">
        <v>9.977999999999998</v>
      </c>
      <c r="D11" s="92">
        <v>9.977999999999998</v>
      </c>
      <c r="E11" s="92">
        <v>996.54479855682507</v>
      </c>
      <c r="F11" s="92">
        <v>0</v>
      </c>
      <c r="G11" s="93">
        <v>31.782922429344566</v>
      </c>
      <c r="H11" s="93">
        <v>0</v>
      </c>
      <c r="I11" s="93">
        <v>9.9435239999999987E-3</v>
      </c>
      <c r="J11" s="94">
        <v>3.1712999999999999E-4</v>
      </c>
      <c r="K11" s="53"/>
    </row>
    <row r="12" spans="1:12">
      <c r="A12" s="53" t="s">
        <v>309</v>
      </c>
      <c r="B12" s="77" t="s">
        <v>356</v>
      </c>
      <c r="C12" s="92">
        <v>6706.5220000000008</v>
      </c>
      <c r="D12" s="92">
        <v>6706.2479208200002</v>
      </c>
      <c r="E12" s="92">
        <v>976.4254984923632</v>
      </c>
      <c r="F12" s="92">
        <v>0</v>
      </c>
      <c r="G12" s="93">
        <v>14.628554264043268</v>
      </c>
      <c r="H12" s="93">
        <v>0</v>
      </c>
      <c r="I12" s="93">
        <v>6.5481514691000431</v>
      </c>
      <c r="J12" s="94">
        <v>9.8102711617842717E-2</v>
      </c>
      <c r="K12" s="53"/>
    </row>
    <row r="13" spans="1:12">
      <c r="A13" s="53" t="s">
        <v>309</v>
      </c>
      <c r="B13" s="77" t="s">
        <v>357</v>
      </c>
      <c r="C13" s="92">
        <v>77.826999999999998</v>
      </c>
      <c r="D13" s="92">
        <v>77.826999999999998</v>
      </c>
      <c r="E13" s="92">
        <v>6.1447980777879163</v>
      </c>
      <c r="F13" s="92">
        <v>0</v>
      </c>
      <c r="G13" s="93">
        <v>22.043992241902252</v>
      </c>
      <c r="H13" s="93">
        <v>0</v>
      </c>
      <c r="I13" s="93">
        <v>4.782312000000002E-4</v>
      </c>
      <c r="J13" s="94">
        <v>1.7156177842105266E-3</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1844.5264344495306</v>
      </c>
      <c r="D15" s="92">
        <v>1844.5264344495306</v>
      </c>
      <c r="E15" s="92">
        <v>0</v>
      </c>
      <c r="F15" s="92">
        <v>0</v>
      </c>
      <c r="G15" s="93">
        <v>0</v>
      </c>
      <c r="H15" s="93">
        <v>2.3591230810726938E-2</v>
      </c>
      <c r="I15" s="93">
        <v>0</v>
      </c>
      <c r="J15" s="94">
        <v>0.43514648851586069</v>
      </c>
      <c r="K15" s="53"/>
    </row>
    <row r="16" spans="1:12" s="8" customFormat="1">
      <c r="A16" s="63" t="s">
        <v>311</v>
      </c>
      <c r="B16" s="54"/>
      <c r="C16" s="113">
        <f>SUM(C2:C15)</f>
        <v>8727.4034344495321</v>
      </c>
      <c r="D16" s="113">
        <f>SUM(D2:D15)</f>
        <v>8727.1293552695315</v>
      </c>
      <c r="E16" s="114"/>
      <c r="F16" s="114"/>
      <c r="G16" s="54"/>
      <c r="H16" s="54"/>
      <c r="I16" s="79">
        <f>SUM(I2:I15)</f>
        <v>6.6194835630000428</v>
      </c>
      <c r="J16" s="79">
        <f>SUM(J2:J15)</f>
        <v>0.53661288261791396</v>
      </c>
      <c r="K16" s="54"/>
      <c r="L16" s="64" t="s">
        <v>49</v>
      </c>
    </row>
    <row r="17" spans="1:12">
      <c r="A17" s="53" t="s">
        <v>310</v>
      </c>
      <c r="B17" s="77" t="s">
        <v>360</v>
      </c>
      <c r="C17" s="91">
        <v>1120.135</v>
      </c>
      <c r="D17" s="91">
        <v>1120.135</v>
      </c>
      <c r="E17" s="91">
        <v>11.185158017966206</v>
      </c>
      <c r="F17" s="91">
        <v>0</v>
      </c>
      <c r="G17" s="91">
        <v>0</v>
      </c>
      <c r="H17" s="91">
        <v>32.424073771050587</v>
      </c>
      <c r="I17" s="91">
        <v>1.2528886976454576E-2</v>
      </c>
      <c r="J17" s="95">
        <v>363.1933987353575</v>
      </c>
      <c r="K17" s="53"/>
    </row>
    <row r="18" spans="1:12">
      <c r="A18" s="53" t="s">
        <v>310</v>
      </c>
      <c r="B18" s="77" t="s">
        <v>361</v>
      </c>
      <c r="C18" s="91">
        <v>0</v>
      </c>
      <c r="D18" s="91">
        <v>0</v>
      </c>
      <c r="E18" s="91">
        <v>0</v>
      </c>
      <c r="F18" s="91">
        <v>0</v>
      </c>
      <c r="G18" s="91">
        <v>0</v>
      </c>
      <c r="H18" s="91">
        <v>0</v>
      </c>
      <c r="I18" s="91">
        <v>0</v>
      </c>
      <c r="J18" s="95">
        <v>0</v>
      </c>
      <c r="K18" s="53"/>
    </row>
    <row r="19" spans="1:12">
      <c r="A19" s="53" t="s">
        <v>310</v>
      </c>
      <c r="B19" s="77" t="s">
        <v>362</v>
      </c>
      <c r="C19" s="91">
        <v>6686.1339999999991</v>
      </c>
      <c r="D19" s="91">
        <v>6686.1339999999991</v>
      </c>
      <c r="E19" s="91">
        <v>956.27747918303771</v>
      </c>
      <c r="F19" s="91">
        <v>0</v>
      </c>
      <c r="G19" s="91">
        <v>28.664049359465423</v>
      </c>
      <c r="H19" s="91">
        <v>0</v>
      </c>
      <c r="I19" s="91">
        <v>6.3937993669999997</v>
      </c>
      <c r="J19" s="95">
        <v>0.19165167499999997</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0</v>
      </c>
      <c r="D21" s="91">
        <v>0</v>
      </c>
      <c r="E21" s="91">
        <v>0</v>
      </c>
      <c r="F21" s="91">
        <v>0</v>
      </c>
      <c r="G21" s="91">
        <v>0</v>
      </c>
      <c r="H21" s="91">
        <v>0</v>
      </c>
      <c r="I21" s="91">
        <v>0</v>
      </c>
      <c r="J21" s="95">
        <v>0</v>
      </c>
      <c r="K21" s="53"/>
    </row>
    <row r="22" spans="1:12">
      <c r="A22" s="53" t="s">
        <v>310</v>
      </c>
      <c r="B22" s="77" t="s">
        <v>365</v>
      </c>
      <c r="C22" s="91">
        <v>0</v>
      </c>
      <c r="D22" s="91">
        <v>0</v>
      </c>
      <c r="E22" s="91">
        <v>0</v>
      </c>
      <c r="F22" s="91">
        <v>0</v>
      </c>
      <c r="G22" s="91">
        <v>0</v>
      </c>
      <c r="H22" s="91">
        <v>0</v>
      </c>
      <c r="I22" s="91">
        <v>0</v>
      </c>
      <c r="J22" s="95">
        <v>0</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v>0</v>
      </c>
      <c r="F24" s="91">
        <v>0</v>
      </c>
      <c r="G24" s="91">
        <v>0</v>
      </c>
      <c r="H24" s="91">
        <v>0</v>
      </c>
      <c r="I24" s="91">
        <v>0</v>
      </c>
      <c r="J24" s="95">
        <v>0</v>
      </c>
      <c r="K24" s="53"/>
    </row>
    <row r="25" spans="1:12">
      <c r="A25" s="53" t="s">
        <v>310</v>
      </c>
      <c r="B25" s="77" t="s">
        <v>368</v>
      </c>
      <c r="C25" s="91">
        <v>0</v>
      </c>
      <c r="D25" s="91">
        <v>0</v>
      </c>
      <c r="E25" s="91">
        <v>0</v>
      </c>
      <c r="F25" s="91">
        <v>0</v>
      </c>
      <c r="G25" s="91">
        <v>0</v>
      </c>
      <c r="H25" s="91">
        <v>0</v>
      </c>
      <c r="I25" s="91">
        <v>0</v>
      </c>
      <c r="J25" s="95">
        <v>0</v>
      </c>
      <c r="K25" s="53"/>
    </row>
    <row r="26" spans="1:12">
      <c r="A26" s="53" t="s">
        <v>310</v>
      </c>
      <c r="B26" s="77" t="s">
        <v>369</v>
      </c>
      <c r="C26" s="91">
        <v>0</v>
      </c>
      <c r="D26" s="91">
        <v>0</v>
      </c>
      <c r="E26" s="91">
        <v>0</v>
      </c>
      <c r="F26" s="91">
        <v>0</v>
      </c>
      <c r="G26" s="91">
        <v>0</v>
      </c>
      <c r="H26" s="91">
        <v>0</v>
      </c>
      <c r="I26" s="91">
        <v>0</v>
      </c>
      <c r="J26" s="95">
        <v>0</v>
      </c>
      <c r="K26" s="53"/>
    </row>
    <row r="27" spans="1:12">
      <c r="A27" s="53" t="s">
        <v>310</v>
      </c>
      <c r="B27" s="77" t="s">
        <v>370</v>
      </c>
      <c r="C27" s="91">
        <v>0</v>
      </c>
      <c r="D27" s="91">
        <v>0</v>
      </c>
      <c r="E27" s="91">
        <v>0</v>
      </c>
      <c r="F27" s="91">
        <v>0</v>
      </c>
      <c r="G27" s="91">
        <v>0</v>
      </c>
      <c r="H27" s="91">
        <v>0</v>
      </c>
      <c r="I27" s="91">
        <v>0</v>
      </c>
      <c r="J27" s="95">
        <v>0</v>
      </c>
      <c r="K27" s="53"/>
    </row>
    <row r="28" spans="1:12">
      <c r="A28" s="53" t="s">
        <v>310</v>
      </c>
      <c r="B28" s="77" t="s">
        <v>371</v>
      </c>
      <c r="C28" s="91">
        <v>1994.8859779999998</v>
      </c>
      <c r="D28" s="91">
        <v>1994.8859779999998</v>
      </c>
      <c r="E28" s="91">
        <v>0</v>
      </c>
      <c r="F28" s="91">
        <v>7.731607279862289E-2</v>
      </c>
      <c r="G28" s="91">
        <v>0</v>
      </c>
      <c r="H28" s="91">
        <v>3.0248565646492311</v>
      </c>
      <c r="I28" s="91">
        <v>1.5423674949999999</v>
      </c>
      <c r="J28" s="95">
        <v>60.342439462800009</v>
      </c>
      <c r="K28" s="53"/>
    </row>
    <row r="29" spans="1:12" s="8" customFormat="1">
      <c r="A29" s="65" t="s">
        <v>312</v>
      </c>
      <c r="B29" s="66"/>
      <c r="C29" s="78">
        <f>SUM(C17:C28)</f>
        <v>9801.1549779999987</v>
      </c>
      <c r="D29" s="78">
        <f>SUM(D17:D28)</f>
        <v>9801.1549779999987</v>
      </c>
      <c r="E29" s="66"/>
      <c r="F29" s="66"/>
      <c r="G29" s="66"/>
      <c r="H29" s="66"/>
      <c r="I29" s="80">
        <f>SUM(I17:I28)</f>
        <v>7.948695748976454</v>
      </c>
      <c r="J29" s="80">
        <f>SUM(J17:J28)</f>
        <v>423.72748987315754</v>
      </c>
      <c r="K29" s="67"/>
      <c r="L29" s="64" t="s">
        <v>49</v>
      </c>
    </row>
    <row r="30" spans="1:12">
      <c r="A30" s="53" t="s">
        <v>307</v>
      </c>
      <c r="B30" s="124" t="s">
        <v>372</v>
      </c>
      <c r="C30" s="92">
        <v>13103.4798235498</v>
      </c>
      <c r="D30" s="92">
        <v>15097.540178732501</v>
      </c>
      <c r="E30" s="92">
        <v>0</v>
      </c>
      <c r="F30" s="92">
        <v>0.75728648804472065</v>
      </c>
      <c r="G30" s="92">
        <v>0</v>
      </c>
      <c r="H30" s="92">
        <v>0.41835892756459214</v>
      </c>
      <c r="I30" s="92">
        <v>114.331631800664</v>
      </c>
      <c r="J30" s="92">
        <v>63.161907180378698</v>
      </c>
      <c r="K30" s="53"/>
    </row>
    <row r="31" spans="1:12">
      <c r="A31" s="53" t="s">
        <v>307</v>
      </c>
      <c r="B31" s="124" t="s">
        <v>373</v>
      </c>
      <c r="C31" s="92">
        <v>276.98809999999997</v>
      </c>
      <c r="D31" s="92">
        <v>276.82551199664488</v>
      </c>
      <c r="E31" s="92">
        <v>0</v>
      </c>
      <c r="F31" s="92">
        <v>0.75735111282281331</v>
      </c>
      <c r="G31" s="92">
        <v>0</v>
      </c>
      <c r="H31" s="92">
        <v>0.41839462918251702</v>
      </c>
      <c r="I31" s="92">
        <v>2.0965410956840405</v>
      </c>
      <c r="J31" s="92">
        <v>1.1582230744009665</v>
      </c>
      <c r="K31" s="53"/>
    </row>
    <row r="32" spans="1:12">
      <c r="A32" s="53" t="s">
        <v>307</v>
      </c>
      <c r="B32" s="124" t="s">
        <v>374</v>
      </c>
      <c r="C32" s="92">
        <v>4.4575999999999993</v>
      </c>
      <c r="D32" s="92">
        <v>4.4549834533550152</v>
      </c>
      <c r="E32" s="92">
        <v>0</v>
      </c>
      <c r="F32" s="92">
        <v>0.75735111282281331</v>
      </c>
      <c r="G32" s="92">
        <v>0</v>
      </c>
      <c r="H32" s="92">
        <v>0.41839462918251702</v>
      </c>
      <c r="I32" s="92">
        <v>3.3739866760056407E-2</v>
      </c>
      <c r="J32" s="92">
        <v>1.8639411499807208E-2</v>
      </c>
      <c r="K32" s="53"/>
    </row>
    <row r="33" spans="1:11">
      <c r="A33" s="53" t="s">
        <v>307</v>
      </c>
      <c r="B33" s="124" t="s">
        <v>375</v>
      </c>
      <c r="C33" s="92">
        <v>6169</v>
      </c>
      <c r="D33" s="92">
        <v>6148.3454316632024</v>
      </c>
      <c r="E33" s="92">
        <v>0</v>
      </c>
      <c r="F33" s="92">
        <v>0.16336977945632286</v>
      </c>
      <c r="G33" s="92">
        <v>0</v>
      </c>
      <c r="H33" s="92">
        <v>0.63471792797298243</v>
      </c>
      <c r="I33" s="92">
        <v>10.044538371921075</v>
      </c>
      <c r="J33" s="92">
        <v>39.024650728474199</v>
      </c>
      <c r="K33" s="53"/>
    </row>
    <row r="34" spans="1:11">
      <c r="A34" s="53" t="s">
        <v>307</v>
      </c>
      <c r="B34" s="124" t="s">
        <v>376</v>
      </c>
      <c r="C34" s="92">
        <v>2095.5655200000001</v>
      </c>
      <c r="D34" s="92">
        <v>2088.5493097167973</v>
      </c>
      <c r="E34" s="92">
        <v>0</v>
      </c>
      <c r="F34" s="92">
        <v>8.1456910924602777E-2</v>
      </c>
      <c r="G34" s="92">
        <v>0</v>
      </c>
      <c r="H34" s="92">
        <v>0.47143256924643873</v>
      </c>
      <c r="I34" s="92">
        <v>1.7012677508324177</v>
      </c>
      <c r="J34" s="92">
        <v>9.8461016707766582</v>
      </c>
      <c r="K34" s="53"/>
    </row>
    <row r="35" spans="1:11">
      <c r="A35" s="53" t="s">
        <v>307</v>
      </c>
      <c r="B35" s="124" t="s">
        <v>377</v>
      </c>
      <c r="C35" s="92">
        <v>803.82069999999999</v>
      </c>
      <c r="D35" s="92">
        <v>1678.73894245</v>
      </c>
      <c r="E35" s="92">
        <v>922.64839249984755</v>
      </c>
      <c r="F35" s="92">
        <v>0</v>
      </c>
      <c r="G35" s="92">
        <v>3250.4125721177024</v>
      </c>
      <c r="H35" s="92">
        <v>0</v>
      </c>
      <c r="I35" s="92">
        <v>1.5488857866783865</v>
      </c>
      <c r="J35" s="92">
        <v>5.4565941638430564</v>
      </c>
      <c r="K35" s="53"/>
    </row>
    <row r="36" spans="1:11">
      <c r="A36" s="53" t="s">
        <v>307</v>
      </c>
      <c r="B36" s="124" t="s">
        <v>378</v>
      </c>
      <c r="C36" s="92">
        <v>318.29599999999982</v>
      </c>
      <c r="D36" s="92">
        <v>321.36852841890442</v>
      </c>
      <c r="E36" s="92">
        <v>859.47227719604609</v>
      </c>
      <c r="F36" s="92">
        <v>0</v>
      </c>
      <c r="G36" s="92">
        <v>25.159591148454929</v>
      </c>
      <c r="H36" s="92">
        <v>0</v>
      </c>
      <c r="I36" s="92">
        <v>0.27620734093933802</v>
      </c>
      <c r="J36" s="92">
        <v>8.0855007830002538E-3</v>
      </c>
      <c r="K36" s="53"/>
    </row>
    <row r="37" spans="1:11">
      <c r="A37" s="53" t="s">
        <v>307</v>
      </c>
      <c r="B37" s="125" t="s">
        <v>379</v>
      </c>
      <c r="C37" s="92">
        <v>3494.0618999999992</v>
      </c>
      <c r="D37" s="92">
        <v>3120.4641594857958</v>
      </c>
      <c r="E37" s="92">
        <v>0</v>
      </c>
      <c r="F37" s="92">
        <v>0.22020294962675246</v>
      </c>
      <c r="G37" s="92">
        <v>0</v>
      </c>
      <c r="H37" s="92">
        <v>5.3916522359154628</v>
      </c>
      <c r="I37" s="92">
        <v>6.871354121233372</v>
      </c>
      <c r="J37" s="92">
        <v>168.24457562585656</v>
      </c>
      <c r="K37" s="53"/>
    </row>
    <row r="38" spans="1:11">
      <c r="A38" s="53"/>
      <c r="B38" s="117" t="s">
        <v>380</v>
      </c>
      <c r="C38" s="92"/>
      <c r="D38" s="92"/>
      <c r="E38" s="92"/>
      <c r="F38" s="92"/>
      <c r="G38" s="92"/>
      <c r="H38" s="92"/>
      <c r="I38" s="92"/>
      <c r="J38" s="92"/>
      <c r="K38" s="53"/>
    </row>
    <row r="39" spans="1:11">
      <c r="A39" s="53" t="s">
        <v>307</v>
      </c>
      <c r="B39" s="126" t="s">
        <v>381</v>
      </c>
      <c r="C39" s="130">
        <v>0</v>
      </c>
      <c r="D39" s="130">
        <v>0</v>
      </c>
      <c r="E39" s="130">
        <v>0</v>
      </c>
      <c r="F39" s="130">
        <v>0</v>
      </c>
      <c r="G39" s="130">
        <v>0</v>
      </c>
      <c r="H39" s="130">
        <v>0</v>
      </c>
      <c r="I39" s="130">
        <v>0</v>
      </c>
      <c r="J39" s="130">
        <v>0</v>
      </c>
      <c r="K39" s="53"/>
    </row>
    <row r="40" spans="1:11">
      <c r="A40" s="53" t="s">
        <v>307</v>
      </c>
      <c r="B40" s="127" t="s">
        <v>382</v>
      </c>
      <c r="C40" s="122">
        <v>0</v>
      </c>
      <c r="D40" s="122">
        <v>0</v>
      </c>
      <c r="E40" s="122">
        <v>0</v>
      </c>
      <c r="F40" s="122">
        <v>0</v>
      </c>
      <c r="G40" s="122">
        <v>0</v>
      </c>
      <c r="H40" s="122">
        <v>0</v>
      </c>
      <c r="I40" s="122">
        <v>0</v>
      </c>
      <c r="J40" s="122">
        <v>0</v>
      </c>
      <c r="K40" s="53"/>
    </row>
    <row r="41" spans="1:11">
      <c r="A41" s="53" t="s">
        <v>307</v>
      </c>
      <c r="B41" s="127" t="s">
        <v>383</v>
      </c>
      <c r="C41" s="122">
        <v>0</v>
      </c>
      <c r="D41" s="122">
        <v>0</v>
      </c>
      <c r="E41" s="122">
        <v>0</v>
      </c>
      <c r="F41" s="122">
        <v>0</v>
      </c>
      <c r="G41" s="122">
        <v>0</v>
      </c>
      <c r="H41" s="122">
        <v>0</v>
      </c>
      <c r="I41" s="122">
        <v>0</v>
      </c>
      <c r="J41" s="122">
        <v>0</v>
      </c>
      <c r="K41" s="53"/>
    </row>
    <row r="42" spans="1:11">
      <c r="A42" s="53" t="s">
        <v>307</v>
      </c>
      <c r="B42" s="127" t="s">
        <v>384</v>
      </c>
      <c r="C42" s="122">
        <v>97</v>
      </c>
      <c r="D42" s="122">
        <v>97</v>
      </c>
      <c r="E42" s="122">
        <v>0</v>
      </c>
      <c r="F42" s="122">
        <v>0.09</v>
      </c>
      <c r="G42" s="122">
        <v>0</v>
      </c>
      <c r="H42" s="122">
        <v>22.28</v>
      </c>
      <c r="I42" s="122">
        <v>8.7300000000000003E-2</v>
      </c>
      <c r="J42" s="122">
        <v>21.611599999999999</v>
      </c>
      <c r="K42" s="53"/>
    </row>
    <row r="43" spans="1:11">
      <c r="A43" s="53" t="s">
        <v>307</v>
      </c>
      <c r="B43" s="127" t="s">
        <v>385</v>
      </c>
      <c r="C43" s="122">
        <v>0</v>
      </c>
      <c r="D43" s="122">
        <v>0</v>
      </c>
      <c r="E43" s="122">
        <v>0</v>
      </c>
      <c r="F43" s="122">
        <v>0</v>
      </c>
      <c r="G43" s="122">
        <v>0</v>
      </c>
      <c r="H43" s="122">
        <v>0</v>
      </c>
      <c r="I43" s="122">
        <v>0</v>
      </c>
      <c r="J43" s="122">
        <v>0</v>
      </c>
      <c r="K43" s="53"/>
    </row>
    <row r="44" spans="1:11">
      <c r="A44" s="53" t="s">
        <v>307</v>
      </c>
      <c r="B44" s="127" t="s">
        <v>386</v>
      </c>
      <c r="C44" s="122">
        <v>68.22141056084098</v>
      </c>
      <c r="D44" s="122">
        <v>68.22141056084098</v>
      </c>
      <c r="E44" s="122">
        <v>0</v>
      </c>
      <c r="F44" s="122">
        <v>0.19</v>
      </c>
      <c r="G44" s="122">
        <v>0</v>
      </c>
      <c r="H44" s="122">
        <v>21.65</v>
      </c>
      <c r="I44" s="122">
        <v>0.12962068006559785</v>
      </c>
      <c r="J44" s="122">
        <v>14.769935386422071</v>
      </c>
      <c r="K44" s="53"/>
    </row>
    <row r="45" spans="1:11">
      <c r="A45" s="53" t="s">
        <v>307</v>
      </c>
      <c r="B45" s="127" t="s">
        <v>387</v>
      </c>
      <c r="C45" s="122">
        <v>0</v>
      </c>
      <c r="D45" s="122">
        <v>0</v>
      </c>
      <c r="E45" s="122">
        <v>0</v>
      </c>
      <c r="F45" s="122">
        <v>0</v>
      </c>
      <c r="G45" s="122">
        <v>0</v>
      </c>
      <c r="H45" s="122">
        <v>0</v>
      </c>
      <c r="I45" s="122">
        <v>0</v>
      </c>
      <c r="J45" s="122">
        <v>0</v>
      </c>
      <c r="K45" s="53"/>
    </row>
    <row r="46" spans="1:11">
      <c r="A46" s="53" t="s">
        <v>307</v>
      </c>
      <c r="B46" s="127" t="s">
        <v>388</v>
      </c>
      <c r="C46" s="122">
        <v>0</v>
      </c>
      <c r="D46" s="122">
        <v>0</v>
      </c>
      <c r="E46" s="122">
        <v>0</v>
      </c>
      <c r="F46" s="122">
        <v>0</v>
      </c>
      <c r="G46" s="122">
        <v>0</v>
      </c>
      <c r="H46" s="122">
        <v>0</v>
      </c>
      <c r="I46" s="122">
        <v>0</v>
      </c>
      <c r="J46" s="122">
        <v>0</v>
      </c>
      <c r="K46" s="53"/>
    </row>
    <row r="47" spans="1:11">
      <c r="A47" s="53" t="s">
        <v>307</v>
      </c>
      <c r="B47" s="127" t="s">
        <v>389</v>
      </c>
      <c r="C47" s="122">
        <v>0</v>
      </c>
      <c r="D47" s="122">
        <v>0</v>
      </c>
      <c r="E47" s="122">
        <v>0</v>
      </c>
      <c r="F47" s="122">
        <v>0</v>
      </c>
      <c r="G47" s="122">
        <v>0</v>
      </c>
      <c r="H47" s="122">
        <v>0</v>
      </c>
      <c r="I47" s="122">
        <v>0</v>
      </c>
      <c r="J47" s="122">
        <v>0</v>
      </c>
      <c r="K47" s="53"/>
    </row>
    <row r="48" spans="1:11">
      <c r="A48" s="53" t="s">
        <v>307</v>
      </c>
      <c r="B48" s="127" t="s">
        <v>390</v>
      </c>
      <c r="C48" s="122">
        <v>0</v>
      </c>
      <c r="D48" s="122">
        <v>0</v>
      </c>
      <c r="E48" s="122">
        <v>0</v>
      </c>
      <c r="F48" s="122">
        <v>0</v>
      </c>
      <c r="G48" s="122">
        <v>0</v>
      </c>
      <c r="H48" s="122">
        <v>0</v>
      </c>
      <c r="I48" s="122">
        <v>0</v>
      </c>
      <c r="J48" s="122">
        <v>0</v>
      </c>
      <c r="K48" s="53"/>
    </row>
    <row r="49" spans="1:12">
      <c r="A49" s="53" t="s">
        <v>307</v>
      </c>
      <c r="B49" s="127" t="s">
        <v>391</v>
      </c>
      <c r="C49" s="122">
        <v>0</v>
      </c>
      <c r="D49" s="122">
        <v>0</v>
      </c>
      <c r="E49" s="122">
        <v>0</v>
      </c>
      <c r="F49" s="122">
        <v>0</v>
      </c>
      <c r="G49" s="122">
        <v>0</v>
      </c>
      <c r="H49" s="122">
        <v>0</v>
      </c>
      <c r="I49" s="122">
        <v>0</v>
      </c>
      <c r="J49" s="122">
        <v>0</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533.70899999999995</v>
      </c>
      <c r="D51" s="131">
        <v>537.33946623915904</v>
      </c>
      <c r="E51" s="131">
        <v>1026.2194779434631</v>
      </c>
      <c r="F51" s="131">
        <v>0</v>
      </c>
      <c r="G51" s="131">
        <v>363.83721364251682</v>
      </c>
      <c r="H51" s="131">
        <v>0</v>
      </c>
      <c r="I51" s="131">
        <v>0.55142822652236889</v>
      </c>
      <c r="J51" s="132">
        <v>0.19550409417661285</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17278.743900000009</v>
      </c>
      <c r="D53" s="134">
        <v>17278.743900000009</v>
      </c>
      <c r="E53" s="134">
        <v>11.121675381613384</v>
      </c>
      <c r="F53" s="134">
        <v>0</v>
      </c>
      <c r="G53" s="134">
        <v>0</v>
      </c>
      <c r="H53" s="134">
        <v>32.429664396309953</v>
      </c>
      <c r="I53" s="134">
        <v>0.19216858065783252</v>
      </c>
      <c r="J53" s="134">
        <v>5603.4386586678811</v>
      </c>
      <c r="K53" s="53"/>
    </row>
    <row r="54" spans="1:12" s="8" customFormat="1">
      <c r="A54" s="65" t="s">
        <v>50</v>
      </c>
      <c r="B54" s="68"/>
      <c r="C54" s="81">
        <f t="shared" ref="C54:J54" si="0">SUM(C30:C53)</f>
        <v>44243.343954110649</v>
      </c>
      <c r="D54" s="81">
        <f t="shared" si="0"/>
        <v>46717.591822717208</v>
      </c>
      <c r="E54" s="68"/>
      <c r="F54" s="68"/>
      <c r="G54" s="68"/>
      <c r="H54" s="68"/>
      <c r="I54" s="81">
        <f t="shared" si="0"/>
        <v>137.86468362195851</v>
      </c>
      <c r="J54" s="81">
        <f t="shared" si="0"/>
        <v>5926.9344755044931</v>
      </c>
      <c r="K54" s="69"/>
      <c r="L54" s="64" t="s">
        <v>49</v>
      </c>
    </row>
    <row r="55" spans="1:12">
      <c r="A55" s="53" t="s">
        <v>308</v>
      </c>
      <c r="B55" s="77" t="s">
        <v>372</v>
      </c>
      <c r="C55" s="92">
        <v>14650.119731885799</v>
      </c>
      <c r="D55" s="92">
        <v>14217.7573788029</v>
      </c>
      <c r="E55" s="92">
        <v>0</v>
      </c>
      <c r="F55" s="92">
        <v>0.79836416272403166</v>
      </c>
      <c r="G55" s="92">
        <v>0</v>
      </c>
      <c r="H55" s="92">
        <v>0.1642119301962148</v>
      </c>
      <c r="I55" s="92">
        <v>113.509479655414</v>
      </c>
      <c r="J55" s="92">
        <v>23.347253822347</v>
      </c>
      <c r="K55" s="53"/>
    </row>
    <row r="56" spans="1:12">
      <c r="A56" s="53" t="s">
        <v>308</v>
      </c>
      <c r="B56" s="117" t="s">
        <v>373</v>
      </c>
      <c r="C56" s="92">
        <v>276.33575129000303</v>
      </c>
      <c r="D56" s="92">
        <v>276.33575129000002</v>
      </c>
      <c r="E56" s="92">
        <v>0</v>
      </c>
      <c r="F56" s="92">
        <v>0.79836391880112811</v>
      </c>
      <c r="G56" s="92">
        <v>0</v>
      </c>
      <c r="H56" s="92">
        <v>0.16418311184002449</v>
      </c>
      <c r="I56" s="92">
        <v>2.2061649330473831</v>
      </c>
      <c r="J56" s="92">
        <v>0.45369663559443263</v>
      </c>
      <c r="K56" s="53"/>
    </row>
    <row r="57" spans="1:12">
      <c r="A57" s="53" t="s">
        <v>308</v>
      </c>
      <c r="B57" s="117" t="s">
        <v>374</v>
      </c>
      <c r="C57" s="92">
        <v>4.4575999999999931</v>
      </c>
      <c r="D57" s="92">
        <v>4.4575999999999452</v>
      </c>
      <c r="E57" s="92">
        <v>0</v>
      </c>
      <c r="F57" s="92">
        <v>0.79789529074271703</v>
      </c>
      <c r="G57" s="92">
        <v>0</v>
      </c>
      <c r="H57" s="92">
        <v>0.16408673873107815</v>
      </c>
      <c r="I57" s="92">
        <v>3.556698048014692E-2</v>
      </c>
      <c r="J57" s="92">
        <v>7.3143304656764488E-3</v>
      </c>
      <c r="K57" s="53"/>
    </row>
    <row r="58" spans="1:12">
      <c r="A58" s="53" t="s">
        <v>308</v>
      </c>
      <c r="B58" s="117" t="s">
        <v>375</v>
      </c>
      <c r="C58" s="92">
        <v>6169.0000000000009</v>
      </c>
      <c r="D58" s="92">
        <v>6139.7284739984789</v>
      </c>
      <c r="E58" s="92">
        <v>0</v>
      </c>
      <c r="F58" s="92">
        <v>0.16354292590264918</v>
      </c>
      <c r="G58" s="92">
        <v>0</v>
      </c>
      <c r="H58" s="92">
        <v>0.63490700126619704</v>
      </c>
      <c r="I58" s="92">
        <v>10.041091588855185</v>
      </c>
      <c r="J58" s="92">
        <v>38.981565940150581</v>
      </c>
      <c r="K58" s="53"/>
    </row>
    <row r="59" spans="1:12">
      <c r="A59" s="53" t="s">
        <v>308</v>
      </c>
      <c r="B59" s="117" t="s">
        <v>376</v>
      </c>
      <c r="C59" s="92">
        <v>2001.53802</v>
      </c>
      <c r="D59" s="92">
        <v>1992.0408450615228</v>
      </c>
      <c r="E59" s="92">
        <v>0</v>
      </c>
      <c r="F59" s="92">
        <v>7.6682790829308803E-2</v>
      </c>
      <c r="G59" s="92">
        <v>0</v>
      </c>
      <c r="H59" s="92">
        <v>0.49281866663114932</v>
      </c>
      <c r="I59" s="92">
        <v>1.5275525144529229</v>
      </c>
      <c r="J59" s="92">
        <v>9.8171491313800754</v>
      </c>
      <c r="K59" s="53"/>
    </row>
    <row r="60" spans="1:12">
      <c r="A60" s="53" t="s">
        <v>308</v>
      </c>
      <c r="B60" s="117" t="s">
        <v>377</v>
      </c>
      <c r="C60" s="92">
        <v>684.32119999999998</v>
      </c>
      <c r="D60" s="92">
        <v>1748.32124619</v>
      </c>
      <c r="E60" s="92">
        <v>924.5930117664592</v>
      </c>
      <c r="F60" s="92">
        <v>0</v>
      </c>
      <c r="G60" s="92">
        <v>3119.8621162252552</v>
      </c>
      <c r="H60" s="92">
        <v>0</v>
      </c>
      <c r="I60" s="92">
        <v>1.6164856065501012</v>
      </c>
      <c r="J60" s="92">
        <v>5.4545212229799089</v>
      </c>
      <c r="K60" s="53"/>
    </row>
    <row r="61" spans="1:12">
      <c r="A61" s="53" t="s">
        <v>308</v>
      </c>
      <c r="B61" s="117" t="s">
        <v>378</v>
      </c>
      <c r="C61" s="92">
        <v>306.88800000000003</v>
      </c>
      <c r="D61" s="92">
        <v>306.88800000000003</v>
      </c>
      <c r="E61" s="92">
        <v>849.54348300669949</v>
      </c>
      <c r="F61" s="92">
        <v>0</v>
      </c>
      <c r="G61" s="92">
        <v>26.126453572860207</v>
      </c>
      <c r="H61" s="92">
        <v>0</v>
      </c>
      <c r="I61" s="92">
        <v>0.26071470041296002</v>
      </c>
      <c r="J61" s="92">
        <v>8.0178950840679233E-3</v>
      </c>
      <c r="K61" s="53"/>
    </row>
    <row r="62" spans="1:12">
      <c r="A62" s="53" t="s">
        <v>308</v>
      </c>
      <c r="B62" s="117" t="s">
        <v>379</v>
      </c>
      <c r="C62" s="92">
        <v>2809.0541499999995</v>
      </c>
      <c r="D62" s="92">
        <v>2354.0403125017701</v>
      </c>
      <c r="E62" s="92">
        <v>0</v>
      </c>
      <c r="F62" s="92">
        <v>0.34052233802433701</v>
      </c>
      <c r="G62" s="92">
        <v>0</v>
      </c>
      <c r="H62" s="92">
        <v>7.5388875200479735</v>
      </c>
      <c r="I62" s="92">
        <v>8.0160331101664362</v>
      </c>
      <c r="J62" s="92">
        <v>177.46845133609426</v>
      </c>
      <c r="K62" s="53"/>
    </row>
    <row r="63" spans="1:12">
      <c r="A63" s="53"/>
      <c r="B63" s="117" t="s">
        <v>380</v>
      </c>
      <c r="C63" s="92"/>
      <c r="D63" s="92"/>
      <c r="E63" s="92"/>
      <c r="F63" s="92"/>
      <c r="G63" s="92"/>
      <c r="H63" s="92"/>
      <c r="I63" s="92"/>
      <c r="J63" s="92"/>
      <c r="K63" s="53"/>
    </row>
    <row r="64" spans="1:12">
      <c r="A64" s="53" t="s">
        <v>308</v>
      </c>
      <c r="B64" s="117" t="s">
        <v>381</v>
      </c>
      <c r="C64" s="122">
        <v>0</v>
      </c>
      <c r="D64" s="122">
        <v>0</v>
      </c>
      <c r="E64" s="122">
        <v>0</v>
      </c>
      <c r="F64" s="122">
        <v>0</v>
      </c>
      <c r="G64" s="122">
        <v>0</v>
      </c>
      <c r="H64" s="122">
        <v>0</v>
      </c>
      <c r="I64" s="122">
        <v>0</v>
      </c>
      <c r="J64" s="133">
        <v>0</v>
      </c>
      <c r="K64" s="53"/>
    </row>
    <row r="65" spans="1:18">
      <c r="A65" s="53" t="s">
        <v>308</v>
      </c>
      <c r="B65" s="117" t="s">
        <v>382</v>
      </c>
      <c r="C65" s="122">
        <v>0</v>
      </c>
      <c r="D65" s="122">
        <v>0</v>
      </c>
      <c r="E65" s="122">
        <v>0</v>
      </c>
      <c r="F65" s="122">
        <v>0</v>
      </c>
      <c r="G65" s="122">
        <v>0</v>
      </c>
      <c r="H65" s="122">
        <v>0</v>
      </c>
      <c r="I65" s="122">
        <v>0</v>
      </c>
      <c r="J65" s="133">
        <v>0</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v>
      </c>
      <c r="F67" s="122">
        <v>0.09</v>
      </c>
      <c r="G67" s="122">
        <v>0</v>
      </c>
      <c r="H67" s="122">
        <v>22.28</v>
      </c>
      <c r="I67" s="122">
        <v>8.7300000000000003E-2</v>
      </c>
      <c r="J67" s="133">
        <v>21.611599999999999</v>
      </c>
      <c r="K67" s="53"/>
    </row>
    <row r="68" spans="1:18">
      <c r="A68" s="53" t="s">
        <v>308</v>
      </c>
      <c r="B68" s="117" t="s">
        <v>385</v>
      </c>
      <c r="C68" s="122">
        <v>0</v>
      </c>
      <c r="D68" s="122">
        <v>0</v>
      </c>
      <c r="E68" s="122">
        <v>0</v>
      </c>
      <c r="F68" s="122">
        <v>0</v>
      </c>
      <c r="G68" s="122">
        <v>0</v>
      </c>
      <c r="H68" s="122">
        <v>0</v>
      </c>
      <c r="I68" s="122">
        <v>0</v>
      </c>
      <c r="J68" s="133">
        <v>0</v>
      </c>
      <c r="K68" s="53"/>
    </row>
    <row r="69" spans="1:18">
      <c r="A69" s="53" t="s">
        <v>308</v>
      </c>
      <c r="B69" s="117" t="s">
        <v>386</v>
      </c>
      <c r="C69" s="122">
        <v>68.22141056084098</v>
      </c>
      <c r="D69" s="122">
        <v>68.22141056084098</v>
      </c>
      <c r="E69" s="122">
        <v>0</v>
      </c>
      <c r="F69" s="122">
        <v>0.19</v>
      </c>
      <c r="G69" s="122">
        <v>0</v>
      </c>
      <c r="H69" s="122">
        <v>21.65</v>
      </c>
      <c r="I69" s="122">
        <v>0.12962068006559785</v>
      </c>
      <c r="J69" s="133">
        <v>14.769935386422071</v>
      </c>
      <c r="K69" s="53"/>
    </row>
    <row r="70" spans="1:18">
      <c r="A70" s="53" t="s">
        <v>308</v>
      </c>
      <c r="B70" s="117" t="s">
        <v>387</v>
      </c>
      <c r="C70" s="122">
        <v>0</v>
      </c>
      <c r="D70" s="122">
        <v>0</v>
      </c>
      <c r="E70" s="122">
        <v>0</v>
      </c>
      <c r="F70" s="122">
        <v>0</v>
      </c>
      <c r="G70" s="122">
        <v>0</v>
      </c>
      <c r="H70" s="122">
        <v>0</v>
      </c>
      <c r="I70" s="122">
        <v>0</v>
      </c>
      <c r="J70" s="133">
        <v>0</v>
      </c>
      <c r="K70" s="53"/>
    </row>
    <row r="71" spans="1:18">
      <c r="A71" s="53" t="s">
        <v>308</v>
      </c>
      <c r="B71" s="117" t="s">
        <v>388</v>
      </c>
      <c r="C71" s="122">
        <v>0</v>
      </c>
      <c r="D71" s="122">
        <v>0</v>
      </c>
      <c r="E71" s="122">
        <v>0</v>
      </c>
      <c r="F71" s="122">
        <v>0</v>
      </c>
      <c r="G71" s="122">
        <v>0</v>
      </c>
      <c r="H71" s="122">
        <v>0</v>
      </c>
      <c r="I71" s="122">
        <v>0</v>
      </c>
      <c r="J71" s="133">
        <v>0</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0</v>
      </c>
      <c r="D73" s="122">
        <v>0</v>
      </c>
      <c r="E73" s="122">
        <v>0</v>
      </c>
      <c r="F73" s="122">
        <v>0</v>
      </c>
      <c r="G73" s="122">
        <v>0</v>
      </c>
      <c r="H73" s="122">
        <v>0</v>
      </c>
      <c r="I73" s="122">
        <v>0</v>
      </c>
      <c r="J73" s="133">
        <v>0</v>
      </c>
      <c r="K73" s="53"/>
    </row>
    <row r="74" spans="1:18">
      <c r="A74" s="53" t="s">
        <v>308</v>
      </c>
      <c r="B74" s="117" t="s">
        <v>391</v>
      </c>
      <c r="C74" s="122">
        <v>0</v>
      </c>
      <c r="D74" s="122">
        <v>0</v>
      </c>
      <c r="E74" s="122">
        <v>0</v>
      </c>
      <c r="F74" s="122">
        <v>0</v>
      </c>
      <c r="G74" s="122">
        <v>0</v>
      </c>
      <c r="H74" s="122">
        <v>0</v>
      </c>
      <c r="I74" s="122">
        <v>0</v>
      </c>
      <c r="J74" s="133">
        <v>0</v>
      </c>
      <c r="K74" s="53"/>
    </row>
    <row r="75" spans="1:18">
      <c r="A75" s="53" t="s">
        <v>308</v>
      </c>
      <c r="B75" s="117" t="s">
        <v>392</v>
      </c>
      <c r="C75" s="122">
        <v>0</v>
      </c>
      <c r="D75" s="122">
        <v>0</v>
      </c>
      <c r="E75" s="122">
        <v>0</v>
      </c>
      <c r="F75" s="122">
        <v>0</v>
      </c>
      <c r="G75" s="122">
        <v>0</v>
      </c>
      <c r="H75" s="122">
        <v>0</v>
      </c>
      <c r="I75" s="122">
        <v>0</v>
      </c>
      <c r="J75" s="133">
        <v>0</v>
      </c>
      <c r="K75" s="53"/>
    </row>
    <row r="76" spans="1:18">
      <c r="A76" s="53" t="s">
        <v>308</v>
      </c>
      <c r="B76" s="117" t="s">
        <v>393</v>
      </c>
      <c r="C76" s="122">
        <v>811.97799999999995</v>
      </c>
      <c r="D76" s="122">
        <v>811.97802730915896</v>
      </c>
      <c r="E76" s="122">
        <v>976.42550040578658</v>
      </c>
      <c r="F76" s="122">
        <v>0</v>
      </c>
      <c r="G76" s="123">
        <v>14.629806346770469</v>
      </c>
      <c r="H76" s="123">
        <v>0</v>
      </c>
      <c r="I76" s="123">
        <v>0.79283605163384896</v>
      </c>
      <c r="J76" s="135">
        <v>1.1879081297365699E-2</v>
      </c>
      <c r="K76" s="53"/>
    </row>
    <row r="77" spans="1:18">
      <c r="A77" s="53" t="s">
        <v>308</v>
      </c>
      <c r="B77" s="117" t="s">
        <v>394</v>
      </c>
      <c r="C77" s="122">
        <v>0</v>
      </c>
      <c r="D77" s="122">
        <v>0</v>
      </c>
      <c r="E77" s="122">
        <v>0</v>
      </c>
      <c r="F77" s="122">
        <v>0</v>
      </c>
      <c r="G77" s="122">
        <v>0</v>
      </c>
      <c r="H77" s="122">
        <v>0</v>
      </c>
      <c r="I77" s="122">
        <v>0</v>
      </c>
      <c r="J77" s="133">
        <v>0</v>
      </c>
      <c r="K77" s="53"/>
    </row>
    <row r="78" spans="1:18" ht="15.75" thickBot="1">
      <c r="A78" s="53" t="s">
        <v>308</v>
      </c>
      <c r="B78" s="118" t="s">
        <v>395</v>
      </c>
      <c r="C78" s="136">
        <v>16250.398900000007</v>
      </c>
      <c r="D78" s="136">
        <v>16250.398900000007</v>
      </c>
      <c r="E78" s="136">
        <v>11.185158017966206</v>
      </c>
      <c r="F78" s="136">
        <v>0</v>
      </c>
      <c r="G78" s="136">
        <v>0</v>
      </c>
      <c r="H78" s="136">
        <v>32.424073771050587</v>
      </c>
      <c r="I78" s="136">
        <v>0.1817632795514843</v>
      </c>
      <c r="J78" s="136">
        <v>5269.0413274259954</v>
      </c>
      <c r="K78" s="53"/>
    </row>
    <row r="79" spans="1:18" s="8" customFormat="1">
      <c r="A79" s="65" t="s">
        <v>51</v>
      </c>
      <c r="B79" s="69"/>
      <c r="C79" s="82">
        <f>SUM(C55:C78)</f>
        <v>44129.312763736649</v>
      </c>
      <c r="D79" s="82">
        <f>SUM(D55:D78)</f>
        <v>44267.167945714675</v>
      </c>
      <c r="E79" s="69"/>
      <c r="F79" s="69"/>
      <c r="G79" s="69"/>
      <c r="H79" s="69"/>
      <c r="I79" s="81">
        <f>SUM(I55:I78)</f>
        <v>138.40460910063007</v>
      </c>
      <c r="J79" s="81">
        <f>SUM(J55:J78)</f>
        <v>5560.9727122078111</v>
      </c>
      <c r="K79" s="69"/>
      <c r="L79" s="64" t="s">
        <v>184</v>
      </c>
    </row>
    <row r="80" spans="1:18" s="8" customFormat="1">
      <c r="A80" s="65" t="s">
        <v>52</v>
      </c>
      <c r="B80" s="69"/>
      <c r="C80" s="70"/>
      <c r="D80" s="67"/>
      <c r="E80" s="67"/>
      <c r="F80" s="67"/>
      <c r="G80" s="67"/>
      <c r="H80" s="67"/>
      <c r="I80" s="83">
        <f>I79-I54</f>
        <v>0.53992547867156304</v>
      </c>
      <c r="J80" s="83">
        <f>J79-J54</f>
        <v>-365.96176329668197</v>
      </c>
      <c r="K80" s="67"/>
      <c r="L80" s="64" t="s">
        <v>49</v>
      </c>
      <c r="O80" s="71"/>
      <c r="R80" s="72"/>
    </row>
    <row r="81" spans="1:17">
      <c r="I81" s="48"/>
      <c r="J81" s="48"/>
    </row>
    <row r="82" spans="1:17" s="8" customFormat="1">
      <c r="A82" s="73" t="s">
        <v>53</v>
      </c>
      <c r="B82" s="74"/>
      <c r="C82" s="74"/>
      <c r="D82" s="74"/>
      <c r="E82" s="74"/>
      <c r="F82" s="74"/>
      <c r="G82" s="74"/>
      <c r="H82" s="74"/>
      <c r="I82" s="84">
        <f>I16-I29-I80</f>
        <v>-1.8691376646479743</v>
      </c>
      <c r="J82" s="84">
        <f>J16-J29-J80</f>
        <v>-57.229113693857641</v>
      </c>
      <c r="K82" s="74"/>
      <c r="L82" s="71" t="s">
        <v>185</v>
      </c>
      <c r="Q82" s="72"/>
    </row>
    <row r="84" spans="1:17" s="8" customFormat="1">
      <c r="A84" s="73" t="s">
        <v>54</v>
      </c>
      <c r="B84" s="74"/>
      <c r="C84" s="74"/>
      <c r="D84" s="74"/>
      <c r="E84" s="74"/>
      <c r="F84" s="74"/>
      <c r="G84" s="74"/>
      <c r="H84" s="74"/>
      <c r="I84" s="85">
        <f>(1-I82/I16)*100</f>
        <v>128.23691073266832</v>
      </c>
      <c r="J84" s="85">
        <f>(1-J82/J16)*100</f>
        <v>10764.878825618254</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2024-01-22T16:00:48Z</dcterms:modified>
  <cp:category/>
  <cp:contentStatus/>
</cp:coreProperties>
</file>